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jects\PID 107718 (SAN-523-3.07) - FY 2025\"/>
    </mc:Choice>
  </mc:AlternateContent>
  <xr:revisionPtr revIDLastSave="0" documentId="13_ncr:1_{885C43AD-7A0F-4A39-A47E-E1B9C8BD53E4}" xr6:coauthVersionLast="47" xr6:coauthVersionMax="47" xr10:uidLastSave="{00000000-0000-0000-0000-000000000000}"/>
  <bookViews>
    <workbookView xWindow="-120" yWindow="-120" windowWidth="29040" windowHeight="15840" activeTab="1" xr2:uid="{4A6FC8E8-7934-4967-B1BF-DBE8E5419FDD}"/>
  </bookViews>
  <sheets>
    <sheet name="Sheet1" sheetId="1" r:id="rId1"/>
    <sheet name="Wingwall Elev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2" l="1"/>
  <c r="B38" i="2"/>
  <c r="B45" i="2"/>
  <c r="B62" i="2" s="1"/>
  <c r="B42" i="2"/>
  <c r="B48" i="2" s="1"/>
  <c r="B65" i="2" s="1"/>
  <c r="B33" i="2"/>
  <c r="B43" i="2" s="1"/>
  <c r="B35" i="2"/>
  <c r="B46" i="2" s="1"/>
  <c r="I39" i="1"/>
  <c r="K38" i="1"/>
  <c r="I38" i="1"/>
  <c r="K37" i="1"/>
  <c r="I36" i="1"/>
  <c r="K35" i="1"/>
  <c r="I35" i="1"/>
  <c r="K34" i="1"/>
  <c r="I32" i="1"/>
  <c r="K32" i="1" s="1"/>
  <c r="K31" i="1"/>
  <c r="I29" i="1"/>
  <c r="I30" i="1" s="1"/>
  <c r="D5" i="2"/>
  <c r="D8" i="2"/>
  <c r="D11" i="2"/>
  <c r="B12" i="2"/>
  <c r="D12" i="2" s="1"/>
  <c r="B9" i="2"/>
  <c r="D9" i="2" s="1"/>
  <c r="B6" i="2"/>
  <c r="D6" i="2" s="1"/>
  <c r="B3" i="2"/>
  <c r="B4" i="2" s="1"/>
  <c r="I11" i="1"/>
  <c r="I10" i="1"/>
  <c r="I9" i="1"/>
  <c r="I7" i="1"/>
  <c r="I5" i="1"/>
  <c r="C11" i="1"/>
  <c r="C10" i="1"/>
  <c r="C9" i="1"/>
  <c r="C5" i="1"/>
  <c r="C7" i="1"/>
  <c r="B54" i="2" l="1"/>
  <c r="B51" i="2"/>
  <c r="B63" i="2"/>
  <c r="B60" i="2"/>
  <c r="B71" i="2"/>
  <c r="B59" i="2"/>
  <c r="B68" i="2" s="1"/>
  <c r="B49" i="2"/>
  <c r="B66" i="2" s="1"/>
  <c r="B10" i="2"/>
  <c r="B13" i="2"/>
  <c r="D3" i="2"/>
  <c r="B7" i="2"/>
  <c r="K39" i="1"/>
  <c r="K29" i="1"/>
  <c r="I33" i="1"/>
  <c r="K36" i="1"/>
  <c r="B52" i="2" l="1"/>
  <c r="B55" i="2"/>
  <c r="B72" i="2"/>
  <c r="B69" i="2"/>
  <c r="D13" i="2"/>
  <c r="D10" i="2"/>
  <c r="D7" i="2"/>
  <c r="D15" i="2" s="1"/>
  <c r="K33" i="1"/>
  <c r="K41" i="1" s="1"/>
  <c r="F6" i="2" l="1"/>
  <c r="F4" i="2"/>
  <c r="F12" i="2"/>
  <c r="F9" i="2"/>
  <c r="F3" i="2"/>
  <c r="F13" i="2"/>
  <c r="F10" i="2"/>
  <c r="F7" i="2"/>
  <c r="M38" i="1"/>
  <c r="M35" i="1"/>
  <c r="M30" i="1"/>
  <c r="M39" i="1"/>
  <c r="M32" i="1"/>
  <c r="M36" i="1"/>
  <c r="M29" i="1"/>
  <c r="M33" i="1"/>
</calcChain>
</file>

<file path=xl/sharedStrings.xml><?xml version="1.0" encoding="utf-8"?>
<sst xmlns="http://schemas.openxmlformats.org/spreadsheetml/2006/main" count="179" uniqueCount="108">
  <si>
    <t>Stationing</t>
  </si>
  <si>
    <t>PVI</t>
  </si>
  <si>
    <t>Original Plans</t>
  </si>
  <si>
    <t>162+15.13</t>
  </si>
  <si>
    <t>161+90.13</t>
  </si>
  <si>
    <t>Start Rear Approach Slab</t>
  </si>
  <si>
    <t>End Rear Approach Slab</t>
  </si>
  <si>
    <t>Start Forward Approach Slab</t>
  </si>
  <si>
    <t>End Forward Approach Slab</t>
  </si>
  <si>
    <t>162+84.47</t>
  </si>
  <si>
    <t>163+09.47</t>
  </si>
  <si>
    <t>CL Rear Abutment Bearing</t>
  </si>
  <si>
    <t>162+15.80</t>
  </si>
  <si>
    <t>CL Forward Abutment Bearing</t>
  </si>
  <si>
    <t>162+83.80</t>
  </si>
  <si>
    <t>162+48.00</t>
  </si>
  <si>
    <t>Station</t>
  </si>
  <si>
    <t>Elevation</t>
  </si>
  <si>
    <t>2017 Bridge/ Road Rehab Plans</t>
  </si>
  <si>
    <t>660+88.38</t>
  </si>
  <si>
    <t>660+63.38</t>
  </si>
  <si>
    <t>661+57.72</t>
  </si>
  <si>
    <t>661+82.72</t>
  </si>
  <si>
    <t>160+87.4</t>
  </si>
  <si>
    <t>160+62.40</t>
  </si>
  <si>
    <t>161+81.3</t>
  </si>
  <si>
    <t>161+56.3</t>
  </si>
  <si>
    <t>PID 107718 Survey*</t>
  </si>
  <si>
    <t>*Measured from survey basemap.  Dimensions listed are approximate.</t>
  </si>
  <si>
    <t>Based on the information above, the survey information from the 2017 project appears to be the closest to what the survey picked up for PID 107718.</t>
  </si>
  <si>
    <t>Therefore, survey stationing from the 2017 project will be used for plan creation for PID 107718.</t>
  </si>
  <si>
    <t>All highlighted cells were calculated from information on the plans (unhighlighted cells).</t>
  </si>
  <si>
    <t xml:space="preserve">From the original plans, the PVI should be 32.87ft from the end of the rear approach slab, and 36.47ft from the start of the forward approach slab (32.87+36.47=69.34).  </t>
  </si>
  <si>
    <t>Stations for PID 107718 were calculated using the distances above and the stations from the 2017 plans</t>
  </si>
  <si>
    <t>160+63.38</t>
  </si>
  <si>
    <t>160+88.38</t>
  </si>
  <si>
    <t>160+89.05</t>
  </si>
  <si>
    <t>161+21.25</t>
  </si>
  <si>
    <t>161+57.72</t>
  </si>
  <si>
    <t>161+82.72</t>
  </si>
  <si>
    <t>161+57.05</t>
  </si>
  <si>
    <t>Datum is probably different from 1983 to 2017, creating the discrepancy in the survey information.</t>
  </si>
  <si>
    <t>Elevations for PID 107718 were used from original plans, even though they will need to be adjusted/ corrected to reflect the current survey information.  No survey information was found for the 2017 job and I need to ask about how to use the survey information gathered for the 107718 job.</t>
  </si>
  <si>
    <t>Match Existing Profile</t>
  </si>
  <si>
    <t>160+03.38</t>
  </si>
  <si>
    <t>An arbitrary distance of 60ft of full-depth pavement removal was selected</t>
  </si>
  <si>
    <t>Stationing Shown Pages Below</t>
  </si>
  <si>
    <t>Name</t>
  </si>
  <si>
    <t>Number</t>
  </si>
  <si>
    <t>Typical Sections</t>
  </si>
  <si>
    <t>Bridge Site Plan</t>
  </si>
  <si>
    <t>Elevation Shown Pages Below</t>
  </si>
  <si>
    <t>162+42.72</t>
  </si>
  <si>
    <t>Abutment Details P1</t>
  </si>
  <si>
    <t>Orignal 1983 Plans</t>
  </si>
  <si>
    <t>2022 Survey</t>
  </si>
  <si>
    <t>Outside Elevation</t>
  </si>
  <si>
    <t>Interior Elevation</t>
  </si>
  <si>
    <t>Difference</t>
  </si>
  <si>
    <t>*Widths were field measured w/ a tape measure.</t>
  </si>
  <si>
    <t>Northeast (Width= 8.08ft)</t>
  </si>
  <si>
    <t>Southeast (Width= 7.66ft)</t>
  </si>
  <si>
    <t>Northwest (Width= 8.66ft )</t>
  </si>
  <si>
    <t>Southwest (Width= 7ft)</t>
  </si>
  <si>
    <t>No point taken</t>
  </si>
  <si>
    <t>correction factor to apply to original plans.</t>
  </si>
  <si>
    <t>Original 1983 Plans w/ Correction Factor Applied used for PID 107718 plans</t>
  </si>
  <si>
    <t>Stations and Elevations Used for Plan Creation for PID 107718.  Elevations were calculated based off of adjusting wingwall elevations on other Wingwall Elevation Sheet</t>
  </si>
  <si>
    <t>Rear Abutment</t>
  </si>
  <si>
    <t>Rear Abutment Beam Seat Elevation (at Right and left side)</t>
  </si>
  <si>
    <t>Rear Abutment Beam Seat Elevation (at centerline)</t>
  </si>
  <si>
    <t>add 3/16"/ft over 14ft</t>
  </si>
  <si>
    <t>Forward Abutment Beam Seat Elevation (at Right and left side)</t>
  </si>
  <si>
    <t>Forward Abutment Beam Seat Elevation (at centerline)</t>
  </si>
  <si>
    <t>578.36 - 2.552 (2'-6 5/8" wingwall height shown on original plans)</t>
  </si>
  <si>
    <t>578.21-2.552</t>
  </si>
  <si>
    <t>Beam Seat Elevations</t>
  </si>
  <si>
    <t>haunch at ends calculated from 2.06" estimated camber at day 30 minus 0.427" deflection due to remaining dead load.</t>
  </si>
  <si>
    <t>These measurements are at the middle of the bridge.  At each end, 1.633 (2.06-0.427) needs to be accounted for to keep a flat profile</t>
  </si>
  <si>
    <t>575.808+1" (bearing pad)+27"(box beam)+6" (composite deck)+1.633" (haunch at ends)</t>
  </si>
  <si>
    <t>Add D30 camber minus remaining dead load deflection value of 1.633 (2.06"-0.427") to elevation at rear abutment</t>
  </si>
  <si>
    <t>Verify this is correct methodology.</t>
  </si>
  <si>
    <t>Average the elevations between rear abutment and middle</t>
  </si>
  <si>
    <t>Average the elevations between forward abutment and middle</t>
  </si>
  <si>
    <t>Final Deck Surface Elevations</t>
  </si>
  <si>
    <t>Screed Elevations</t>
  </si>
  <si>
    <t>Same as Final Deck Surface Elevation</t>
  </si>
  <si>
    <t>Add 0.427" (remaining dead load deflection) to final deck surface grade elevation</t>
  </si>
  <si>
    <t>Northeast (Width= 8.08ft) (Forward Abutment)</t>
  </si>
  <si>
    <t>Southeast (Width= 7.66ft) (Forward Abutment)</t>
  </si>
  <si>
    <t>Northwest (Width= 8.66ft ) (Rear Abutment)</t>
  </si>
  <si>
    <r>
      <t xml:space="preserve">Southwest (Width= 7ft) </t>
    </r>
    <r>
      <rPr>
        <b/>
        <sz val="11"/>
        <color theme="1"/>
        <rFont val="Calibri"/>
        <family val="2"/>
        <scheme val="minor"/>
      </rPr>
      <t>(Rear Abutment)</t>
    </r>
  </si>
  <si>
    <t>Abument Removal Elevations (measured from Outside Wingwall Elevation)</t>
  </si>
  <si>
    <t>Measured from inside wingwall Elevations</t>
  </si>
  <si>
    <t>Forward Abutment</t>
  </si>
  <si>
    <t>578.10-(2'-6 5/8")-1'</t>
  </si>
  <si>
    <t>578.24-(2'-6 5/8")-1'</t>
  </si>
  <si>
    <t>REDO</t>
  </si>
  <si>
    <t>1/2 Point - Right and Left Side</t>
  </si>
  <si>
    <t>1/2 Point - at Centerline</t>
  </si>
  <si>
    <t>1/4 Point - Right and Left Side</t>
  </si>
  <si>
    <t>1/4 Point - at Centerline</t>
  </si>
  <si>
    <t>3/4 Point - Right and Left Side</t>
  </si>
  <si>
    <t>3/4 Point - at Centerline</t>
  </si>
  <si>
    <t>Forward - at Centerline</t>
  </si>
  <si>
    <t>Forward - Right and Left Side</t>
  </si>
  <si>
    <t>Rear Abutment - at Centerline</t>
  </si>
  <si>
    <t>Rear Abutment - Right and Left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</si>
</sst>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6B63-3E58-4F38-BC15-65DCA3585D7B}">
  <dimension ref="A1:M42"/>
  <sheetViews>
    <sheetView workbookViewId="0">
      <selection activeCell="H3" sqref="H3:H12"/>
    </sheetView>
  </sheetViews>
  <sheetFormatPr defaultRowHeight="15" x14ac:dyDescent="0.25"/>
  <cols>
    <col min="1" max="1" width="27.85546875" bestFit="1" customWidth="1"/>
    <col min="2" max="2" width="15.28515625" customWidth="1"/>
    <col min="3" max="3" width="13.28515625" customWidth="1"/>
    <col min="4" max="4" width="22.28515625" bestFit="1" customWidth="1"/>
    <col min="5" max="5" width="22.28515625" customWidth="1"/>
    <col min="6" max="6" width="13.5703125" bestFit="1" customWidth="1"/>
    <col min="7" max="7" width="14.85546875" customWidth="1"/>
    <col min="8" max="8" width="12.28515625" customWidth="1"/>
    <col min="9" max="9" width="12.140625" customWidth="1"/>
  </cols>
  <sheetData>
    <row r="1" spans="1:12" x14ac:dyDescent="0.25">
      <c r="A1" t="s">
        <v>0</v>
      </c>
      <c r="H1" t="s">
        <v>28</v>
      </c>
    </row>
    <row r="2" spans="1:12" x14ac:dyDescent="0.25">
      <c r="B2" s="6" t="s">
        <v>2</v>
      </c>
      <c r="C2" s="6"/>
      <c r="D2" s="6" t="s">
        <v>18</v>
      </c>
      <c r="E2" s="6"/>
      <c r="F2" s="6" t="s">
        <v>27</v>
      </c>
      <c r="G2" s="6"/>
      <c r="H2" s="4" t="s">
        <v>67</v>
      </c>
      <c r="I2" s="4"/>
      <c r="J2" s="4"/>
      <c r="K2" s="4"/>
      <c r="L2" s="4"/>
    </row>
    <row r="3" spans="1:12" x14ac:dyDescent="0.25">
      <c r="B3" t="s">
        <v>16</v>
      </c>
      <c r="C3" t="s">
        <v>17</v>
      </c>
      <c r="D3" t="s">
        <v>16</v>
      </c>
      <c r="E3" t="s">
        <v>17</v>
      </c>
      <c r="F3" t="s">
        <v>16</v>
      </c>
      <c r="G3" t="s">
        <v>17</v>
      </c>
      <c r="H3" t="s">
        <v>16</v>
      </c>
      <c r="I3" t="s">
        <v>17</v>
      </c>
    </row>
    <row r="4" spans="1:12" x14ac:dyDescent="0.25">
      <c r="A4" t="s">
        <v>43</v>
      </c>
      <c r="H4" t="s">
        <v>44</v>
      </c>
      <c r="J4" t="s">
        <v>45</v>
      </c>
    </row>
    <row r="5" spans="1:12" x14ac:dyDescent="0.25">
      <c r="A5" t="s">
        <v>5</v>
      </c>
      <c r="B5" s="3" t="s">
        <v>4</v>
      </c>
      <c r="C5" s="2">
        <f>580.3-1.15</f>
        <v>579.15</v>
      </c>
      <c r="D5" s="3" t="s">
        <v>20</v>
      </c>
      <c r="F5" s="3" t="s">
        <v>24</v>
      </c>
      <c r="H5" t="s">
        <v>34</v>
      </c>
      <c r="I5" s="2">
        <f>580.3-1.15</f>
        <v>579.15</v>
      </c>
    </row>
    <row r="6" spans="1:12" x14ac:dyDescent="0.25">
      <c r="A6" t="s">
        <v>6</v>
      </c>
      <c r="B6" t="s">
        <v>3</v>
      </c>
      <c r="C6" s="2">
        <v>579.64</v>
      </c>
      <c r="D6" t="s">
        <v>19</v>
      </c>
      <c r="F6" s="3" t="s">
        <v>23</v>
      </c>
      <c r="H6" t="s">
        <v>35</v>
      </c>
      <c r="I6" s="2">
        <v>579.64</v>
      </c>
    </row>
    <row r="7" spans="1:12" x14ac:dyDescent="0.25">
      <c r="A7" t="s">
        <v>11</v>
      </c>
      <c r="B7" t="s">
        <v>12</v>
      </c>
      <c r="C7" s="2">
        <f>580.3-0.64</f>
        <v>579.66</v>
      </c>
      <c r="H7" t="s">
        <v>36</v>
      </c>
      <c r="I7" s="2">
        <f>580.3-0.64</f>
        <v>579.66</v>
      </c>
    </row>
    <row r="8" spans="1:12" x14ac:dyDescent="0.25">
      <c r="A8" t="s">
        <v>1</v>
      </c>
      <c r="B8" t="s">
        <v>15</v>
      </c>
      <c r="C8" s="1">
        <v>580.29999999999995</v>
      </c>
      <c r="H8" t="s">
        <v>37</v>
      </c>
      <c r="I8" s="1">
        <v>580.29999999999995</v>
      </c>
    </row>
    <row r="9" spans="1:12" x14ac:dyDescent="0.25">
      <c r="A9" t="s">
        <v>13</v>
      </c>
      <c r="B9" t="s">
        <v>14</v>
      </c>
      <c r="C9" s="2">
        <f>580.3-0.537</f>
        <v>579.76299999999992</v>
      </c>
      <c r="H9" t="s">
        <v>40</v>
      </c>
      <c r="I9" s="2">
        <f>580.3-0.537</f>
        <v>579.76299999999992</v>
      </c>
    </row>
    <row r="10" spans="1:12" x14ac:dyDescent="0.25">
      <c r="A10" t="s">
        <v>7</v>
      </c>
      <c r="B10" t="s">
        <v>9</v>
      </c>
      <c r="C10" s="2">
        <f>580.3-0.55</f>
        <v>579.75</v>
      </c>
      <c r="D10" t="s">
        <v>21</v>
      </c>
      <c r="F10" s="3" t="s">
        <v>26</v>
      </c>
      <c r="H10" t="s">
        <v>38</v>
      </c>
      <c r="I10" s="2">
        <f>580.3-0.55</f>
        <v>579.75</v>
      </c>
    </row>
    <row r="11" spans="1:12" x14ac:dyDescent="0.25">
      <c r="A11" t="s">
        <v>8</v>
      </c>
      <c r="B11" s="3" t="s">
        <v>10</v>
      </c>
      <c r="C11" s="2">
        <f>580.3-0.63</f>
        <v>579.66999999999996</v>
      </c>
      <c r="D11" s="3" t="s">
        <v>22</v>
      </c>
      <c r="F11" s="3" t="s">
        <v>25</v>
      </c>
      <c r="H11" t="s">
        <v>39</v>
      </c>
      <c r="I11" s="2">
        <f>580.3-0.63</f>
        <v>579.66999999999996</v>
      </c>
    </row>
    <row r="12" spans="1:12" x14ac:dyDescent="0.25">
      <c r="A12" t="s">
        <v>43</v>
      </c>
      <c r="H12" t="s">
        <v>52</v>
      </c>
      <c r="J12" t="s">
        <v>45</v>
      </c>
    </row>
    <row r="17" spans="1:13" x14ac:dyDescent="0.25">
      <c r="A17" t="s">
        <v>29</v>
      </c>
    </row>
    <row r="18" spans="1:13" x14ac:dyDescent="0.25">
      <c r="A18" t="s">
        <v>30</v>
      </c>
    </row>
    <row r="19" spans="1:13" x14ac:dyDescent="0.25">
      <c r="A19" t="s">
        <v>31</v>
      </c>
    </row>
    <row r="20" spans="1:13" x14ac:dyDescent="0.25">
      <c r="A20" t="s">
        <v>32</v>
      </c>
    </row>
    <row r="21" spans="1:13" x14ac:dyDescent="0.25">
      <c r="A21" t="s">
        <v>33</v>
      </c>
    </row>
    <row r="22" spans="1:13" x14ac:dyDescent="0.25">
      <c r="A22" t="s">
        <v>42</v>
      </c>
    </row>
    <row r="23" spans="1:13" x14ac:dyDescent="0.25">
      <c r="A23" t="s">
        <v>41</v>
      </c>
    </row>
    <row r="26" spans="1:13" x14ac:dyDescent="0.25">
      <c r="A26" t="s">
        <v>46</v>
      </c>
      <c r="D26" t="s">
        <v>51</v>
      </c>
    </row>
    <row r="27" spans="1:13" x14ac:dyDescent="0.25">
      <c r="A27" t="s">
        <v>48</v>
      </c>
      <c r="B27" t="s">
        <v>47</v>
      </c>
      <c r="D27" t="s">
        <v>48</v>
      </c>
      <c r="E27" t="s">
        <v>47</v>
      </c>
      <c r="I27" t="s">
        <v>54</v>
      </c>
      <c r="J27" t="s">
        <v>55</v>
      </c>
      <c r="K27" t="s">
        <v>58</v>
      </c>
      <c r="M27" t="s">
        <v>66</v>
      </c>
    </row>
    <row r="28" spans="1:13" x14ac:dyDescent="0.25">
      <c r="A28">
        <v>2</v>
      </c>
      <c r="B28" t="s">
        <v>49</v>
      </c>
      <c r="D28">
        <v>7</v>
      </c>
      <c r="E28" t="s">
        <v>50</v>
      </c>
      <c r="H28" s="5" t="s">
        <v>60</v>
      </c>
    </row>
    <row r="29" spans="1:13" x14ac:dyDescent="0.25">
      <c r="A29">
        <v>7</v>
      </c>
      <c r="B29" t="s">
        <v>50</v>
      </c>
      <c r="D29">
        <v>11</v>
      </c>
      <c r="E29" t="s">
        <v>53</v>
      </c>
      <c r="H29" t="s">
        <v>56</v>
      </c>
      <c r="I29">
        <f>570.79+8.458</f>
        <v>579.24799999999993</v>
      </c>
      <c r="J29">
        <v>578.35</v>
      </c>
      <c r="K29">
        <f>I29-J29</f>
        <v>0.89799999999991087</v>
      </c>
      <c r="M29">
        <f>I29-K41</f>
        <v>578.24380357142854</v>
      </c>
    </row>
    <row r="30" spans="1:13" x14ac:dyDescent="0.25">
      <c r="A30">
        <v>11</v>
      </c>
      <c r="B30" t="s">
        <v>53</v>
      </c>
      <c r="H30" t="s">
        <v>57</v>
      </c>
      <c r="I30">
        <f>(((3/16)/12)*8.08)+I29</f>
        <v>579.37424999999996</v>
      </c>
      <c r="J30" t="s">
        <v>64</v>
      </c>
      <c r="M30">
        <f>I30-K41</f>
        <v>578.37005357142857</v>
      </c>
    </row>
    <row r="31" spans="1:13" x14ac:dyDescent="0.25">
      <c r="H31" s="5" t="s">
        <v>61</v>
      </c>
      <c r="K31">
        <f t="shared" ref="K31:K39" si="0">I31-J31</f>
        <v>0</v>
      </c>
    </row>
    <row r="32" spans="1:13" x14ac:dyDescent="0.25">
      <c r="H32" t="s">
        <v>56</v>
      </c>
      <c r="I32">
        <f>570.79+8.458</f>
        <v>579.24799999999993</v>
      </c>
      <c r="J32">
        <v>578.34299999999996</v>
      </c>
      <c r="K32">
        <f t="shared" si="0"/>
        <v>0.90499999999997272</v>
      </c>
      <c r="M32">
        <f>I32-K41</f>
        <v>578.24380357142854</v>
      </c>
    </row>
    <row r="33" spans="8:13" x14ac:dyDescent="0.25">
      <c r="H33" t="s">
        <v>57</v>
      </c>
      <c r="I33">
        <f>(((3/16)/12)*7.66)+I32</f>
        <v>579.36768749999999</v>
      </c>
      <c r="J33">
        <v>578.34500000000003</v>
      </c>
      <c r="K33">
        <f t="shared" si="0"/>
        <v>1.0226874999999609</v>
      </c>
      <c r="M33">
        <f>I33-K41</f>
        <v>578.3634910714286</v>
      </c>
    </row>
    <row r="34" spans="8:13" x14ac:dyDescent="0.25">
      <c r="H34" s="5" t="s">
        <v>62</v>
      </c>
      <c r="K34">
        <f t="shared" si="0"/>
        <v>0</v>
      </c>
    </row>
    <row r="35" spans="8:13" x14ac:dyDescent="0.25">
      <c r="H35" t="s">
        <v>56</v>
      </c>
      <c r="I35">
        <f>570.65+8.458</f>
        <v>579.10799999999995</v>
      </c>
      <c r="J35">
        <v>578.04300000000001</v>
      </c>
      <c r="K35">
        <f t="shared" si="0"/>
        <v>1.0649999999999409</v>
      </c>
      <c r="M35">
        <f>I35-K41</f>
        <v>578.10380357142856</v>
      </c>
    </row>
    <row r="36" spans="8:13" x14ac:dyDescent="0.25">
      <c r="H36" t="s">
        <v>57</v>
      </c>
      <c r="I36">
        <f>(((3/16)/12)*8.66)+I35</f>
        <v>579.2433125</v>
      </c>
      <c r="J36">
        <v>578.14300000000003</v>
      </c>
      <c r="K36">
        <f t="shared" si="0"/>
        <v>1.1003124999999727</v>
      </c>
      <c r="M36">
        <f>I36-K41</f>
        <v>578.23911607142861</v>
      </c>
    </row>
    <row r="37" spans="8:13" x14ac:dyDescent="0.25">
      <c r="H37" s="5" t="s">
        <v>63</v>
      </c>
      <c r="K37">
        <f t="shared" si="0"/>
        <v>0</v>
      </c>
    </row>
    <row r="38" spans="8:13" x14ac:dyDescent="0.25">
      <c r="H38" t="s">
        <v>56</v>
      </c>
      <c r="I38">
        <f>570.65+8.458</f>
        <v>579.10799999999995</v>
      </c>
      <c r="J38">
        <v>578.16399999999999</v>
      </c>
      <c r="K38">
        <f t="shared" si="0"/>
        <v>0.94399999999995998</v>
      </c>
      <c r="M38">
        <f>I38-K41</f>
        <v>578.10380357142856</v>
      </c>
    </row>
    <row r="39" spans="8:13" x14ac:dyDescent="0.25">
      <c r="H39" t="s">
        <v>57</v>
      </c>
      <c r="I39">
        <f>(((3/16)/12)*7)+I38</f>
        <v>579.21737499999995</v>
      </c>
      <c r="J39">
        <v>578.12300000000005</v>
      </c>
      <c r="K39">
        <f t="shared" si="0"/>
        <v>1.0943749999999</v>
      </c>
      <c r="M39">
        <f>I39-K41</f>
        <v>578.21317857142856</v>
      </c>
    </row>
    <row r="41" spans="8:13" x14ac:dyDescent="0.25">
      <c r="K41">
        <f>AVERAGE(K29,K32,K33,K35,K36,K38,K39)</f>
        <v>1.004196428571374</v>
      </c>
      <c r="L41" t="s">
        <v>65</v>
      </c>
    </row>
    <row r="42" spans="8:13" x14ac:dyDescent="0.25">
      <c r="H42" t="s">
        <v>59</v>
      </c>
    </row>
  </sheetData>
  <mergeCells count="3">
    <mergeCell ref="B2:C2"/>
    <mergeCell ref="D2:E2"/>
    <mergeCell ref="F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4C4E-DD68-4515-8274-E04D99FA14D6}">
  <dimension ref="A1:K72"/>
  <sheetViews>
    <sheetView tabSelected="1" workbookViewId="0">
      <selection activeCell="B48" sqref="B48"/>
    </sheetView>
  </sheetViews>
  <sheetFormatPr defaultRowHeight="15" x14ac:dyDescent="0.25"/>
  <cols>
    <col min="1" max="1" width="57.7109375" bestFit="1" customWidth="1"/>
    <col min="2" max="2" width="17.28515625" bestFit="1" customWidth="1"/>
    <col min="3" max="3" width="16" customWidth="1"/>
    <col min="4" max="4" width="12" bestFit="1" customWidth="1"/>
  </cols>
  <sheetData>
    <row r="1" spans="1:6" x14ac:dyDescent="0.25">
      <c r="B1" t="s">
        <v>54</v>
      </c>
      <c r="C1" t="s">
        <v>55</v>
      </c>
      <c r="D1" t="s">
        <v>58</v>
      </c>
      <c r="F1" t="s">
        <v>66</v>
      </c>
    </row>
    <row r="2" spans="1:6" x14ac:dyDescent="0.25">
      <c r="A2" s="5" t="s">
        <v>88</v>
      </c>
    </row>
    <row r="3" spans="1:6" x14ac:dyDescent="0.25">
      <c r="A3" t="s">
        <v>56</v>
      </c>
      <c r="B3">
        <f>570.79+8.458</f>
        <v>579.24799999999993</v>
      </c>
      <c r="C3">
        <v>578.35</v>
      </c>
      <c r="D3">
        <f>B3-C3</f>
        <v>0.89799999999991087</v>
      </c>
      <c r="F3">
        <f>B3-D15</f>
        <v>578.24380357142854</v>
      </c>
    </row>
    <row r="4" spans="1:6" x14ac:dyDescent="0.25">
      <c r="A4" t="s">
        <v>57</v>
      </c>
      <c r="B4">
        <f>(((3/16)/12)*8.08)+B3</f>
        <v>579.37424999999996</v>
      </c>
      <c r="C4" t="s">
        <v>64</v>
      </c>
      <c r="F4">
        <f>B4-D15</f>
        <v>578.37005357142857</v>
      </c>
    </row>
    <row r="5" spans="1:6" x14ac:dyDescent="0.25">
      <c r="A5" s="5" t="s">
        <v>89</v>
      </c>
      <c r="D5">
        <f t="shared" ref="D5:D13" si="0">B5-C5</f>
        <v>0</v>
      </c>
    </row>
    <row r="6" spans="1:6" x14ac:dyDescent="0.25">
      <c r="A6" t="s">
        <v>56</v>
      </c>
      <c r="B6">
        <f>570.79+8.458</f>
        <v>579.24799999999993</v>
      </c>
      <c r="C6">
        <v>578.34299999999996</v>
      </c>
      <c r="D6">
        <f t="shared" si="0"/>
        <v>0.90499999999997272</v>
      </c>
      <c r="F6">
        <f>B6-D15</f>
        <v>578.24380357142854</v>
      </c>
    </row>
    <row r="7" spans="1:6" x14ac:dyDescent="0.25">
      <c r="A7" t="s">
        <v>57</v>
      </c>
      <c r="B7">
        <f>(((3/16)/12)*7.66)+B6</f>
        <v>579.36768749999999</v>
      </c>
      <c r="C7">
        <v>578.34500000000003</v>
      </c>
      <c r="D7">
        <f t="shared" si="0"/>
        <v>1.0226874999999609</v>
      </c>
      <c r="F7">
        <f>B7-D15</f>
        <v>578.3634910714286</v>
      </c>
    </row>
    <row r="8" spans="1:6" x14ac:dyDescent="0.25">
      <c r="A8" s="5" t="s">
        <v>90</v>
      </c>
      <c r="D8">
        <f t="shared" si="0"/>
        <v>0</v>
      </c>
    </row>
    <row r="9" spans="1:6" x14ac:dyDescent="0.25">
      <c r="A9" t="s">
        <v>56</v>
      </c>
      <c r="B9">
        <f>570.65+8.458</f>
        <v>579.10799999999995</v>
      </c>
      <c r="C9">
        <v>578.04300000000001</v>
      </c>
      <c r="D9">
        <f t="shared" si="0"/>
        <v>1.0649999999999409</v>
      </c>
      <c r="F9">
        <f>B9-D15</f>
        <v>578.10380357142856</v>
      </c>
    </row>
    <row r="10" spans="1:6" x14ac:dyDescent="0.25">
      <c r="A10" t="s">
        <v>57</v>
      </c>
      <c r="B10">
        <f>(((3/16)/12)*8.66)+B9</f>
        <v>579.2433125</v>
      </c>
      <c r="C10">
        <v>578.14300000000003</v>
      </c>
      <c r="D10">
        <f t="shared" si="0"/>
        <v>1.1003124999999727</v>
      </c>
      <c r="F10">
        <f>B10-D15</f>
        <v>578.23911607142861</v>
      </c>
    </row>
    <row r="11" spans="1:6" x14ac:dyDescent="0.25">
      <c r="A11" s="5" t="s">
        <v>91</v>
      </c>
      <c r="D11">
        <f t="shared" si="0"/>
        <v>0</v>
      </c>
    </row>
    <row r="12" spans="1:6" x14ac:dyDescent="0.25">
      <c r="A12" t="s">
        <v>56</v>
      </c>
      <c r="B12">
        <f>570.65+8.458</f>
        <v>579.10799999999995</v>
      </c>
      <c r="C12">
        <v>578.16399999999999</v>
      </c>
      <c r="D12">
        <f t="shared" si="0"/>
        <v>0.94399999999995998</v>
      </c>
      <c r="F12">
        <f>B12-D15</f>
        <v>578.10380357142856</v>
      </c>
    </row>
    <row r="13" spans="1:6" x14ac:dyDescent="0.25">
      <c r="A13" t="s">
        <v>57</v>
      </c>
      <c r="B13">
        <f>(((3/16)/12)*7)+B12</f>
        <v>579.21737499999995</v>
      </c>
      <c r="C13">
        <v>578.12300000000005</v>
      </c>
      <c r="D13">
        <f t="shared" si="0"/>
        <v>1.0943749999999</v>
      </c>
      <c r="F13">
        <f>B13-D15</f>
        <v>578.21317857142856</v>
      </c>
    </row>
    <row r="15" spans="1:6" x14ac:dyDescent="0.25">
      <c r="D15">
        <f>AVERAGE(D3,D6,D7,D9,D10,D12,D13)</f>
        <v>1.004196428571374</v>
      </c>
      <c r="E15" t="s">
        <v>65</v>
      </c>
    </row>
    <row r="16" spans="1:6" x14ac:dyDescent="0.25">
      <c r="A16" t="s">
        <v>59</v>
      </c>
    </row>
    <row r="19" spans="1:5" x14ac:dyDescent="0.25">
      <c r="B19" t="s">
        <v>16</v>
      </c>
    </row>
    <row r="20" spans="1:5" x14ac:dyDescent="0.25">
      <c r="A20" t="s">
        <v>43</v>
      </c>
      <c r="B20" s="3" t="s">
        <v>44</v>
      </c>
      <c r="C20" t="s">
        <v>97</v>
      </c>
    </row>
    <row r="21" spans="1:5" x14ac:dyDescent="0.25">
      <c r="A21" t="s">
        <v>5</v>
      </c>
      <c r="B21" s="3" t="s">
        <v>34</v>
      </c>
    </row>
    <row r="22" spans="1:5" x14ac:dyDescent="0.25">
      <c r="A22" t="s">
        <v>6</v>
      </c>
      <c r="B22" s="3" t="s">
        <v>35</v>
      </c>
    </row>
    <row r="23" spans="1:5" x14ac:dyDescent="0.25">
      <c r="A23" t="s">
        <v>11</v>
      </c>
      <c r="B23" s="3" t="s">
        <v>36</v>
      </c>
    </row>
    <row r="24" spans="1:5" x14ac:dyDescent="0.25">
      <c r="A24" t="s">
        <v>1</v>
      </c>
      <c r="B24" s="3" t="s">
        <v>37</v>
      </c>
    </row>
    <row r="25" spans="1:5" x14ac:dyDescent="0.25">
      <c r="A25" t="s">
        <v>13</v>
      </c>
      <c r="B25" s="3" t="s">
        <v>40</v>
      </c>
    </row>
    <row r="26" spans="1:5" x14ac:dyDescent="0.25">
      <c r="A26" t="s">
        <v>7</v>
      </c>
      <c r="B26" s="3" t="s">
        <v>38</v>
      </c>
    </row>
    <row r="27" spans="1:5" x14ac:dyDescent="0.25">
      <c r="A27" t="s">
        <v>8</v>
      </c>
      <c r="B27" s="3" t="s">
        <v>39</v>
      </c>
    </row>
    <row r="28" spans="1:5" x14ac:dyDescent="0.25">
      <c r="A28" t="s">
        <v>43</v>
      </c>
      <c r="B28" s="3" t="s">
        <v>52</v>
      </c>
    </row>
    <row r="31" spans="1:5" x14ac:dyDescent="0.25">
      <c r="A31" s="5" t="s">
        <v>76</v>
      </c>
    </row>
    <row r="32" spans="1:5" x14ac:dyDescent="0.25">
      <c r="A32" t="s">
        <v>69</v>
      </c>
      <c r="B32">
        <v>575.65800000000002</v>
      </c>
      <c r="C32" t="s">
        <v>75</v>
      </c>
      <c r="E32" t="s">
        <v>93</v>
      </c>
    </row>
    <row r="33" spans="1:11" x14ac:dyDescent="0.25">
      <c r="A33" t="s">
        <v>70</v>
      </c>
      <c r="B33">
        <f>B32+(((3/16)/12)*14)</f>
        <v>575.87675000000002</v>
      </c>
      <c r="C33" t="s">
        <v>71</v>
      </c>
      <c r="E33" t="s">
        <v>93</v>
      </c>
    </row>
    <row r="34" spans="1:11" x14ac:dyDescent="0.25">
      <c r="A34" t="s">
        <v>72</v>
      </c>
      <c r="B34">
        <v>575.80799999999999</v>
      </c>
      <c r="C34" t="s">
        <v>74</v>
      </c>
      <c r="E34" t="s">
        <v>93</v>
      </c>
    </row>
    <row r="35" spans="1:11" x14ac:dyDescent="0.25">
      <c r="A35" t="s">
        <v>73</v>
      </c>
      <c r="B35">
        <f>575.808 +(((3/16)/12)*14)</f>
        <v>576.02674999999999</v>
      </c>
      <c r="C35" t="s">
        <v>71</v>
      </c>
      <c r="E35" t="s">
        <v>93</v>
      </c>
    </row>
    <row r="37" spans="1:11" x14ac:dyDescent="0.25">
      <c r="A37" t="s">
        <v>92</v>
      </c>
    </row>
    <row r="38" spans="1:11" x14ac:dyDescent="0.25">
      <c r="A38" t="s">
        <v>68</v>
      </c>
      <c r="B38">
        <f>578.1-(2.55)-1</f>
        <v>574.55000000000007</v>
      </c>
      <c r="C38" t="s">
        <v>95</v>
      </c>
    </row>
    <row r="39" spans="1:11" x14ac:dyDescent="0.25">
      <c r="A39" t="s">
        <v>94</v>
      </c>
      <c r="B39">
        <f>578.24-2.55-1</f>
        <v>574.69000000000005</v>
      </c>
      <c r="C39" t="s">
        <v>96</v>
      </c>
    </row>
    <row r="41" spans="1:11" x14ac:dyDescent="0.25">
      <c r="A41" s="5" t="s">
        <v>84</v>
      </c>
    </row>
    <row r="42" spans="1:11" x14ac:dyDescent="0.25">
      <c r="A42" t="s">
        <v>107</v>
      </c>
      <c r="B42">
        <f>ROUNDUP(575.658+(1/12)+(27/12)+(6/12)+(1.633/12),2)</f>
        <v>578.63</v>
      </c>
      <c r="C42" t="s">
        <v>79</v>
      </c>
      <c r="K42" t="s">
        <v>77</v>
      </c>
    </row>
    <row r="43" spans="1:11" x14ac:dyDescent="0.25">
      <c r="A43" t="s">
        <v>106</v>
      </c>
      <c r="B43">
        <f>ROUNDUP(B33+(1/12)+(27/12)+(6/12)+(1.633/12),2)</f>
        <v>578.85</v>
      </c>
      <c r="K43" t="s">
        <v>78</v>
      </c>
    </row>
    <row r="45" spans="1:11" x14ac:dyDescent="0.25">
      <c r="A45" t="s">
        <v>105</v>
      </c>
      <c r="B45">
        <f>ROUNDUP(B34+(1/12)+(27/12)+(6/12)+(1.633/12),2)</f>
        <v>578.78</v>
      </c>
    </row>
    <row r="46" spans="1:11" x14ac:dyDescent="0.25">
      <c r="A46" t="s">
        <v>104</v>
      </c>
      <c r="B46">
        <f>ROUNDUP(B35+(1/12)+(27/12)+(6/12)+(1.633/12),2)</f>
        <v>579</v>
      </c>
    </row>
    <row r="48" spans="1:11" x14ac:dyDescent="0.25">
      <c r="A48" t="s">
        <v>98</v>
      </c>
      <c r="B48">
        <f>B42+(1.633/12)</f>
        <v>578.76608333333331</v>
      </c>
      <c r="C48" t="s">
        <v>80</v>
      </c>
    </row>
    <row r="49" spans="1:3" x14ac:dyDescent="0.25">
      <c r="A49" t="s">
        <v>99</v>
      </c>
      <c r="B49">
        <f>B43+(1.633/12)</f>
        <v>578.98608333333334</v>
      </c>
      <c r="C49" t="s">
        <v>81</v>
      </c>
    </row>
    <row r="51" spans="1:3" x14ac:dyDescent="0.25">
      <c r="A51" t="s">
        <v>100</v>
      </c>
      <c r="B51">
        <f>(B42+B48)/2</f>
        <v>578.69804166666665</v>
      </c>
      <c r="C51" t="s">
        <v>82</v>
      </c>
    </row>
    <row r="52" spans="1:3" x14ac:dyDescent="0.25">
      <c r="A52" t="s">
        <v>101</v>
      </c>
      <c r="B52">
        <f>(B43+B49)/2</f>
        <v>578.91804166666668</v>
      </c>
    </row>
    <row r="54" spans="1:3" x14ac:dyDescent="0.25">
      <c r="A54" t="s">
        <v>102</v>
      </c>
      <c r="B54">
        <f>(B45+B48)/2</f>
        <v>578.77304166666659</v>
      </c>
      <c r="C54" t="s">
        <v>83</v>
      </c>
    </row>
    <row r="55" spans="1:3" x14ac:dyDescent="0.25">
      <c r="A55" t="s">
        <v>103</v>
      </c>
      <c r="B55">
        <f>(B46+B49)/2</f>
        <v>578.99304166666661</v>
      </c>
    </row>
    <row r="58" spans="1:3" x14ac:dyDescent="0.25">
      <c r="A58" s="5" t="s">
        <v>85</v>
      </c>
    </row>
    <row r="59" spans="1:3" x14ac:dyDescent="0.25">
      <c r="A59" t="s">
        <v>107</v>
      </c>
      <c r="B59">
        <f>B42</f>
        <v>578.63</v>
      </c>
      <c r="C59" t="s">
        <v>86</v>
      </c>
    </row>
    <row r="60" spans="1:3" x14ac:dyDescent="0.25">
      <c r="A60" t="s">
        <v>106</v>
      </c>
      <c r="B60">
        <f>B43</f>
        <v>578.85</v>
      </c>
      <c r="C60" t="s">
        <v>86</v>
      </c>
    </row>
    <row r="62" spans="1:3" x14ac:dyDescent="0.25">
      <c r="A62" t="s">
        <v>105</v>
      </c>
      <c r="B62">
        <f>B45</f>
        <v>578.78</v>
      </c>
      <c r="C62" t="s">
        <v>86</v>
      </c>
    </row>
    <row r="63" spans="1:3" x14ac:dyDescent="0.25">
      <c r="A63" t="s">
        <v>104</v>
      </c>
      <c r="B63">
        <f>B46</f>
        <v>579</v>
      </c>
      <c r="C63" t="s">
        <v>86</v>
      </c>
    </row>
    <row r="65" spans="1:3" x14ac:dyDescent="0.25">
      <c r="A65" t="s">
        <v>98</v>
      </c>
      <c r="B65">
        <f>B48+(0.427/12)</f>
        <v>578.80166666666662</v>
      </c>
      <c r="C65" t="s">
        <v>87</v>
      </c>
    </row>
    <row r="66" spans="1:3" x14ac:dyDescent="0.25">
      <c r="A66" t="s">
        <v>99</v>
      </c>
      <c r="B66">
        <f>B49+(0.427/12)</f>
        <v>579.02166666666665</v>
      </c>
    </row>
    <row r="68" spans="1:3" x14ac:dyDescent="0.25">
      <c r="A68" t="s">
        <v>100</v>
      </c>
      <c r="B68">
        <f>(B59+B65)/2</f>
        <v>578.71583333333331</v>
      </c>
      <c r="C68" t="s">
        <v>82</v>
      </c>
    </row>
    <row r="69" spans="1:3" x14ac:dyDescent="0.25">
      <c r="A69" t="s">
        <v>101</v>
      </c>
      <c r="B69">
        <f>(B60+B66)/2</f>
        <v>578.93583333333333</v>
      </c>
    </row>
    <row r="71" spans="1:3" x14ac:dyDescent="0.25">
      <c r="A71" t="s">
        <v>102</v>
      </c>
      <c r="B71">
        <f>(B62+B65)/2</f>
        <v>578.79083333333324</v>
      </c>
      <c r="C71" t="s">
        <v>83</v>
      </c>
    </row>
    <row r="72" spans="1:3" x14ac:dyDescent="0.25">
      <c r="A72" t="s">
        <v>103</v>
      </c>
      <c r="B72">
        <f>(B63+B66)/2</f>
        <v>579.01083333333327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Wingwall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Snell</dc:creator>
  <cp:lastModifiedBy>Matthew Snell</cp:lastModifiedBy>
  <dcterms:created xsi:type="dcterms:W3CDTF">2023-01-11T15:19:52Z</dcterms:created>
  <dcterms:modified xsi:type="dcterms:W3CDTF">2023-03-23T19:21:51Z</dcterms:modified>
</cp:coreProperties>
</file>